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16" i="1"/>
  <c r="F16" s="1"/>
  <c r="E15"/>
  <c r="F15" s="1"/>
  <c r="E14"/>
  <c r="F14" s="1"/>
  <c r="E13"/>
  <c r="F13" s="1"/>
  <c r="E12"/>
  <c r="F12" s="1"/>
  <c r="E11"/>
  <c r="F11" s="1"/>
  <c r="E10"/>
  <c r="F10" s="1"/>
  <c r="E9"/>
  <c r="F9" s="1"/>
  <c r="E8"/>
  <c r="F8" s="1"/>
  <c r="B17"/>
  <c r="E17" s="1"/>
  <c r="F17" s="1"/>
</calcChain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<sst xmlns="http://schemas.openxmlformats.org/spreadsheetml/2006/main" count="20" uniqueCount="20">
  <si>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</si>
  <si>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</si>
  <si>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</si>
  <si>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</si>
  <si>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</si>
  <si>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</si>
  <si>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</si>
  <si>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</si>
  <si>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</si>
  <si>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</si>
  <si>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</si>
  <si>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Коммунальная, дом 13</t>
  </si>
  <si>
    <t>Содержание и техническое обслуживание внутридомовых сетей водоотведения</t>
  </si>
  <si>
    <t>Площадь, кв.м.</t>
  </si>
  <si>
    <t>Стоимость в месяц, руб. без УК</t>
  </si>
  <si>
    <t>Стоимость за 2015г, руб. без УК</t>
  </si>
  <si>
    <t>принят собственниками</t>
  </si>
  <si>
    <t>Стоимость на 1 кв.м. общей занимаемой площади (рублей в месяц)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</si>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</sst>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0" fillId="0" borderId="1" xfId="0" applyNumberFormat="1" applyBorder="1" applyAlignment="1"/>
    <xf numFmtId="0" fontId="0" fillId="0" borderId="1" xfId="0" applyBorder="1" applyAlignment="1">
      <alignment wrapText="1" shrinkToFit="1"/>
    </xf>
    <xf numFmtId="0" fontId="0" fillId="0" borderId="1" xfId="0" applyBorder="1"/>
    <xf numFmtId="2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A15" sqref="A15"/>
    </sheetView>
  </sheetViews>
  <sheetFormatPr defaultRowHeight="15"/>
  <cols>
    <col min="1" max="1" width="59" customWidth="1"/>
    <col min="2" max="2" width="17.28515625" customWidth="1"/>
    <col min="4" max="6" width="0" hidden="1" customWidth="1"/>
  </cols>
  <sheetData>
    <row r="1" spans="1:6" s="2" customFormat="1">
      <c r="B1" s="15" t="s">
        <v>16</v>
      </c>
      <c r="C1" s="15"/>
    </row>
    <row r="2" spans="1:6" s="2" customFormat="1">
      <c r="B2" s="2" t="s">
        <v>18</v>
      </c>
    </row>
    <row r="3" spans="1:6" ht="23.25" customHeight="1">
      <c r="A3" s="13" t="s">
        <v>0</v>
      </c>
      <c r="B3" s="13"/>
    </row>
    <row r="4" spans="1:6" ht="31.5" customHeight="1">
      <c r="A4" s="14" t="s">
        <v>1</v>
      </c>
      <c r="B4" s="14"/>
    </row>
    <row r="5" spans="1:6" ht="8.25" customHeight="1">
      <c r="A5" s="7"/>
      <c r="B5" s="2"/>
    </row>
    <row r="6" spans="1:6">
      <c r="A6" s="3" t="s">
        <v>11</v>
      </c>
      <c r="B6" s="2"/>
    </row>
    <row r="7" spans="1:6" ht="70.5" customHeight="1">
      <c r="A7" s="1" t="s">
        <v>2</v>
      </c>
      <c r="B7" s="8" t="s">
        <v>17</v>
      </c>
      <c r="D7" s="10" t="s">
        <v>13</v>
      </c>
      <c r="E7" s="10" t="s">
        <v>14</v>
      </c>
      <c r="F7" s="10" t="s">
        <v>15</v>
      </c>
    </row>
    <row r="8" spans="1:6" ht="45">
      <c r="A8" s="5" t="s">
        <v>3</v>
      </c>
      <c r="B8" s="9">
        <v>7.37</v>
      </c>
      <c r="D8" s="11">
        <v>391.1</v>
      </c>
      <c r="E8" s="11">
        <f>ROUND(B8*0.76*D8,2)</f>
        <v>2190.63</v>
      </c>
      <c r="F8" s="11">
        <f>E8*9</f>
        <v>19715.670000000002</v>
      </c>
    </row>
    <row r="9" spans="1:6" ht="30">
      <c r="A9" s="5" t="s">
        <v>4</v>
      </c>
      <c r="B9" s="9">
        <v>2.17</v>
      </c>
      <c r="D9" s="11">
        <v>391.1</v>
      </c>
      <c r="E9" s="12">
        <f t="shared" ref="E9:E16" si="0">ROUND(B9*0.76*D9,2)</f>
        <v>645</v>
      </c>
      <c r="F9" s="12">
        <f t="shared" ref="F9:F16" si="1">E9*9</f>
        <v>5805</v>
      </c>
    </row>
    <row r="10" spans="1:6">
      <c r="A10" s="4" t="s">
        <v>5</v>
      </c>
      <c r="B10" s="9">
        <v>2.72</v>
      </c>
      <c r="D10" s="11">
        <v>391.1</v>
      </c>
      <c r="E10" s="11">
        <f t="shared" si="0"/>
        <v>808.48</v>
      </c>
      <c r="F10" s="11">
        <f t="shared" si="1"/>
        <v>7276.32</v>
      </c>
    </row>
    <row r="11" spans="1:6" ht="30">
      <c r="A11" s="5" t="s">
        <v>6</v>
      </c>
      <c r="B11" s="9">
        <v>0.86</v>
      </c>
      <c r="D11" s="11">
        <v>391.1</v>
      </c>
      <c r="E11" s="11">
        <f t="shared" si="0"/>
        <v>255.62</v>
      </c>
      <c r="F11" s="11">
        <f t="shared" si="1"/>
        <v>2300.58</v>
      </c>
    </row>
    <row r="12" spans="1:6" ht="30">
      <c r="A12" s="5" t="s">
        <v>7</v>
      </c>
      <c r="B12" s="9">
        <v>0</v>
      </c>
      <c r="D12" s="11">
        <v>391.1</v>
      </c>
      <c r="E12" s="11">
        <f t="shared" si="0"/>
        <v>0</v>
      </c>
      <c r="F12" s="11">
        <f t="shared" si="1"/>
        <v>0</v>
      </c>
    </row>
    <row r="13" spans="1:6" ht="30">
      <c r="A13" s="5" t="s">
        <v>12</v>
      </c>
      <c r="B13" s="9">
        <v>0</v>
      </c>
      <c r="D13" s="11">
        <v>391.1</v>
      </c>
      <c r="E13" s="11">
        <f t="shared" si="0"/>
        <v>0</v>
      </c>
      <c r="F13" s="11">
        <f t="shared" si="1"/>
        <v>0</v>
      </c>
    </row>
    <row r="14" spans="1:6" ht="30">
      <c r="A14" s="5" t="s">
        <v>8</v>
      </c>
      <c r="B14" s="9">
        <v>0</v>
      </c>
      <c r="D14" s="11">
        <v>391.1</v>
      </c>
      <c r="E14" s="11">
        <f t="shared" si="0"/>
        <v>0</v>
      </c>
      <c r="F14" s="11">
        <f t="shared" si="1"/>
        <v>0</v>
      </c>
    </row>
    <row r="15" spans="1:6">
      <c r="A15" s="4" t="s">
        <v>19</v>
      </c>
      <c r="B15" s="9">
        <v>0</v>
      </c>
      <c r="D15" s="11">
        <v>391.1</v>
      </c>
      <c r="E15" s="11">
        <f t="shared" si="0"/>
        <v>0</v>
      </c>
      <c r="F15" s="11">
        <f t="shared" si="1"/>
        <v>0</v>
      </c>
    </row>
    <row r="16" spans="1:6">
      <c r="A16" s="4" t="s">
        <v>9</v>
      </c>
      <c r="B16" s="9">
        <v>0</v>
      </c>
      <c r="D16" s="11">
        <v>391.1</v>
      </c>
      <c r="E16" s="11">
        <f t="shared" si="0"/>
        <v>0</v>
      </c>
      <c r="F16" s="11">
        <f t="shared" si="1"/>
        <v>0</v>
      </c>
    </row>
    <row r="17" spans="1:6">
      <c r="A17" s="6" t="s">
        <v>10</v>
      </c>
      <c r="B17" s="9">
        <f>SUM(B8:B16)</f>
        <v>13.12</v>
      </c>
      <c r="D17" s="11">
        <v>391.1</v>
      </c>
      <c r="E17" s="11">
        <f>ROUND(B17*D17,2)</f>
        <v>5131.2299999999996</v>
      </c>
      <c r="F17" s="11">
        <f>E17*9</f>
        <v>46181.069999999992</v>
      </c>
    </row>
    <row r="21" spans="1:6" ht="28.5" customHeight="1"/>
  </sheetData>
  <sheetProtection password="EB13" sheet="1" objects="1" scenarios="1"/>
  <mergeCells count="3">
    <mergeCell ref="A3:B3"/>
    <mergeCell ref="A4:B4"/>
    <mergeCell ref="B1:C1"/>
  </mergeCells>
  <pageMargins left="0.70866141732283472" right="0.70866141732283472" top="0.15748031496062992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2015-05-14T05:48:16Z</cp:lastPrinted>
  <dcterms:created xsi:type="dcterms:W3CDTF">2015-01-22T07:11:08Z</dcterms:created>
  <dcterms:modified xsi:type="dcterms:W3CDTF">2016-03-16T07:25:51Z</dcterms:modified>
</cp:coreProperties>
</file>